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rayhanwijaya\Downloads\Skripsi Ryhan Putra\"/>
    </mc:Choice>
  </mc:AlternateContent>
  <xr:revisionPtr revIDLastSave="0" documentId="8_{FD0E65BC-B854-46EA-9244-A207C160DBC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hekseet" sheetId="2" r:id="rId1"/>
    <sheet name="Peta Kendali" sheetId="3" r:id="rId2"/>
  </sheets>
  <definedNames>
    <definedName name="_xlchart.v1.0" hidden="1">'Peta Kendali'!$B$43:$B$45</definedName>
    <definedName name="_xlchart.v1.1" hidden="1">'Peta Kendali'!$C$43:$C$45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" l="1"/>
  <c r="F18" i="2"/>
  <c r="E21" i="2"/>
  <c r="E20" i="2"/>
  <c r="E19" i="2"/>
  <c r="E18" i="2"/>
  <c r="D21" i="2"/>
  <c r="D33" i="3"/>
  <c r="D32" i="3"/>
  <c r="D31" i="3"/>
  <c r="G4" i="2"/>
  <c r="G3" i="2"/>
  <c r="C5" i="3" l="1"/>
  <c r="C6" i="3"/>
  <c r="C7" i="3"/>
  <c r="D12" i="3" s="1"/>
  <c r="C8" i="3"/>
  <c r="C9" i="3"/>
  <c r="C4" i="3"/>
  <c r="H3" i="2"/>
  <c r="H4" i="2"/>
  <c r="G5" i="2"/>
  <c r="H5" i="2" s="1"/>
  <c r="G6" i="2"/>
  <c r="H6" i="2" s="1"/>
  <c r="G7" i="2"/>
  <c r="H7" i="2" s="1"/>
  <c r="G8" i="2"/>
  <c r="H8" i="2" s="1"/>
  <c r="D9" i="2" l="1"/>
  <c r="F9" i="2" l="1"/>
  <c r="E9" i="2"/>
  <c r="C9" i="2"/>
  <c r="D13" i="2" s="1"/>
  <c r="E13" i="2" l="1"/>
  <c r="F13" i="2"/>
  <c r="G9" i="2"/>
  <c r="H9" i="2"/>
  <c r="H13" i="2" s="1"/>
  <c r="C33" i="3"/>
  <c r="C32" i="3"/>
  <c r="C31" i="3"/>
  <c r="C44" i="3" l="1"/>
  <c r="C43" i="3"/>
  <c r="C45" i="3"/>
  <c r="C10" i="3" l="1"/>
  <c r="C46" i="3"/>
  <c r="D43" i="3" s="1"/>
  <c r="E6" i="3"/>
  <c r="E4" i="3"/>
  <c r="E9" i="3"/>
  <c r="E7" i="3"/>
  <c r="E8" i="3"/>
  <c r="E5" i="3" l="1"/>
  <c r="D13" i="3"/>
  <c r="E43" i="3"/>
  <c r="D44" i="3"/>
  <c r="D45" i="3"/>
  <c r="F4" i="3"/>
  <c r="B15" i="3" l="1"/>
  <c r="G4" i="3" s="1"/>
  <c r="D46" i="3"/>
  <c r="E45" i="3"/>
  <c r="E44" i="3"/>
  <c r="F5" i="3"/>
  <c r="F9" i="3"/>
  <c r="F6" i="3"/>
  <c r="F7" i="3"/>
  <c r="F8" i="3"/>
  <c r="G8" i="3" l="1"/>
  <c r="H9" i="3"/>
  <c r="G5" i="3"/>
  <c r="G6" i="3"/>
  <c r="H5" i="3"/>
  <c r="H4" i="3"/>
  <c r="G9" i="3" l="1"/>
  <c r="H8" i="3"/>
  <c r="G7" i="3"/>
  <c r="H6" i="3"/>
  <c r="H7" i="3"/>
</calcChain>
</file>

<file path=xl/sharedStrings.xml><?xml version="1.0" encoding="utf-8"?>
<sst xmlns="http://schemas.openxmlformats.org/spreadsheetml/2006/main" count="63" uniqueCount="51">
  <si>
    <t>UCL</t>
  </si>
  <si>
    <t>LCL</t>
  </si>
  <si>
    <t>bulan</t>
  </si>
  <si>
    <t>jenis produk cacat</t>
  </si>
  <si>
    <t>pemotongan bahan tidak presisi</t>
  </si>
  <si>
    <t>jahitan tidak rapi</t>
  </si>
  <si>
    <t>pengeleman yang tidak rapat</t>
  </si>
  <si>
    <t>total</t>
  </si>
  <si>
    <t>CL</t>
  </si>
  <si>
    <t>hasil akar</t>
  </si>
  <si>
    <t>Presentase</t>
  </si>
  <si>
    <t>% Max</t>
  </si>
  <si>
    <t>Rata-rata Presentase cacat</t>
  </si>
  <si>
    <t>PETA KENDALI</t>
  </si>
  <si>
    <t>Jenis Cacat</t>
  </si>
  <si>
    <t>HISTOGRAM</t>
  </si>
  <si>
    <t>Prosentase masalah atau cacat</t>
  </si>
  <si>
    <t>P =</t>
  </si>
  <si>
    <t>Perhitungan garis pusat CL</t>
  </si>
  <si>
    <t>CL = P=</t>
  </si>
  <si>
    <t>Perhitungan batas kendali atas (UCL)</t>
  </si>
  <si>
    <t>UCL =</t>
  </si>
  <si>
    <t xml:space="preserve"> p + 3</t>
  </si>
  <si>
    <t>Perhitungan batas kendali bawah (LCL)</t>
  </si>
  <si>
    <t>LCL =</t>
  </si>
  <si>
    <t xml:space="preserve">p - 3 </t>
  </si>
  <si>
    <t>total kecacatan</t>
  </si>
  <si>
    <t>presentase kecacatan</t>
  </si>
  <si>
    <t>presentase Kumulatif</t>
  </si>
  <si>
    <t>PARETO</t>
  </si>
  <si>
    <t>No</t>
  </si>
  <si>
    <t>Total</t>
  </si>
  <si>
    <t>rata rata kecacatan jahitan</t>
  </si>
  <si>
    <t>rata rata kecacatan pengeleman</t>
  </si>
  <si>
    <t>rata rata kecacatan pemotongan</t>
  </si>
  <si>
    <t>Total Cacat per bulan</t>
  </si>
  <si>
    <t>Tali Putus</t>
  </si>
  <si>
    <t>Warna Tidak Merata</t>
  </si>
  <si>
    <t>Gulungan Tali Tidak Merata</t>
  </si>
  <si>
    <t>Gulungan Tali Tidak Rapi</t>
  </si>
  <si>
    <t>Januari</t>
  </si>
  <si>
    <t>Februari</t>
  </si>
  <si>
    <t>Maret</t>
  </si>
  <si>
    <t xml:space="preserve">April </t>
  </si>
  <si>
    <t>Mei</t>
  </si>
  <si>
    <t>Juni</t>
  </si>
  <si>
    <t>Total Cacat</t>
  </si>
  <si>
    <t>Proporsi</t>
  </si>
  <si>
    <t>Jumlah Produksi</t>
  </si>
  <si>
    <t>Bulan</t>
  </si>
  <si>
    <t>Jumlah produksi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</si>
</sst>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9" fontId="3" fillId="3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164" fontId="0" fillId="3" borderId="0" xfId="0" applyNumberForma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9" fontId="2" fillId="4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9" fontId="0" fillId="0" borderId="0" xfId="1" applyFont="1"/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10" fontId="8" fillId="0" borderId="1" xfId="0" applyNumberFormat="1" applyFont="1" applyBorder="1"/>
    <xf numFmtId="9" fontId="8" fillId="3" borderId="1" xfId="0" applyNumberFormat="1" applyFont="1" applyFill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3" fillId="5" borderId="1" xfId="0" applyNumberFormat="1" applyFont="1" applyFill="1" applyBorder="1" applyAlignment="1">
      <alignment horizontal="center"/>
    </xf>
    <xf numFmtId="3" fontId="4" fillId="6" borderId="9" xfId="0" applyNumberFormat="1" applyFont="1" applyFill="1" applyBorder="1" applyAlignment="1">
      <alignment horizontal="center" vertical="center"/>
    </xf>
    <xf numFmtId="9" fontId="0" fillId="0" borderId="0" xfId="0" applyNumberFormat="1"/>
    <xf numFmtId="9" fontId="4" fillId="6" borderId="9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2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Peta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Kendali Tali Rafia Bulan Januari-Juni</a:t>
            </a:r>
          </a:p>
          <a:p>
            <a:pPr>
              <a:defRPr/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en-US" baseline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'Peta Kendali'!$E$3</c:f>
              <c:strCache>
                <c:ptCount val="1"/>
                <c:pt idx="0">
                  <c:v>Proporsi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'Peta Kendali'!$E$4:$E$9</c:f>
              <c:numCache>
                <c:formatCode>0.000</c:formatCode>
                <c:ptCount val="6"/>
                <c:pt idx="0">
                  <c:v>2.2954545454545453E-2</c:v>
                </c:pt>
                <c:pt idx="1">
                  <c:v>2.3695652173913045E-2</c:v>
                </c:pt>
                <c:pt idx="2">
                  <c:v>2.5000000000000001E-2</c:v>
                </c:pt>
                <c:pt idx="3">
                  <c:v>2.4444444444444446E-2</c:v>
                </c:pt>
                <c:pt idx="4">
                  <c:v>2.297872340425532E-2</c:v>
                </c:pt>
                <c:pt idx="5">
                  <c:v>2.4468085106382979E-2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F1-41C6-BAF6-F81C3202D316}"/>
            </c:ext>
          </c:extLst>
        </c:ser>
        <c:ser>
          <c:idx val="1"/>
          <c:order val="1"/>
          <c:tx>
            <c:strRef>
              <c:f>'Peta Kendali'!$F$3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'Peta Kendali'!$F$4:$F$9</c:f>
              <c:numCache>
                <c:formatCode>0.000</c:formatCode>
                <c:ptCount val="6"/>
                <c:pt idx="0">
                  <c:v>2.391941391941392E-2</c:v>
                </c:pt>
                <c:pt idx="1">
                  <c:v>2.391941391941392E-2</c:v>
                </c:pt>
                <c:pt idx="2">
                  <c:v>2.391941391941392E-2</c:v>
                </c:pt>
                <c:pt idx="3">
                  <c:v>2.391941391941392E-2</c:v>
                </c:pt>
                <c:pt idx="4">
                  <c:v>2.391941391941392E-2</c:v>
                </c:pt>
                <c:pt idx="5">
                  <c:v>2.391941391941392E-2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F1-41C6-BAF6-F81C3202D316}"/>
            </c:ext>
          </c:extLst>
        </c:ser>
        <c:ser>
          <c:idx val="2"/>
          <c:order val="2"/>
          <c:tx>
            <c:strRef>
              <c:f>'Peta Kendali'!$G$3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'Peta Kendali'!$G$4:$G$9</c:f>
              <c:numCache>
                <c:formatCode>0.000</c:formatCode>
                <c:ptCount val="6"/>
                <c:pt idx="0">
                  <c:v>2.5160131778545064E-2</c:v>
                </c:pt>
                <c:pt idx="1">
                  <c:v>2.5160131778545064E-2</c:v>
                </c:pt>
                <c:pt idx="2">
                  <c:v>2.5160131778545064E-2</c:v>
                </c:pt>
                <c:pt idx="3">
                  <c:v>2.5160131778545064E-2</c:v>
                </c:pt>
                <c:pt idx="4">
                  <c:v>2.5160131778545064E-2</c:v>
                </c:pt>
                <c:pt idx="5">
                  <c:v>2.5160131778545064E-2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F1-41C6-BAF6-F81C3202D316}"/>
            </c:ext>
          </c:extLst>
        </c:ser>
        <c:ser>
          <c:idx val="3"/>
          <c:order val="3"/>
          <c:tx>
            <c:strRef>
              <c:f>'Peta Kendali'!$H$3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'Peta Kendali'!$H$4:$H$9</c:f>
              <c:numCache>
                <c:formatCode>0.000</c:formatCode>
                <c:ptCount val="6"/>
                <c:pt idx="0">
                  <c:v>2.2678696060282777E-2</c:v>
                </c:pt>
                <c:pt idx="1">
                  <c:v>2.2678696060282777E-2</c:v>
                </c:pt>
                <c:pt idx="2">
                  <c:v>2.2678696060282777E-2</c:v>
                </c:pt>
                <c:pt idx="3">
                  <c:v>2.2678696060282777E-2</c:v>
                </c:pt>
                <c:pt idx="4">
                  <c:v>2.2678696060282777E-2</c:v>
                </c:pt>
                <c:pt idx="5">
                  <c:v>2.2678696060282777E-2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1-41C6-BAF6-F81C3202D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4576240"/>
        <c:axId val="254576632"/>
      </c:lineChart>
      <c:catAx>
        <c:axId val="254576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76632"/>
        <c:crosses val="autoZero"/>
        <c:auto val="1"/>
        <c:lblAlgn val="ctr"/>
        <c:lblOffset val="100"/>
        <c:noMultiLvlLbl val="0"/>
      </c:catAx>
      <c:valAx>
        <c:axId val="25457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Jumlah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762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'Peta Kendali'!$C$30</c:f>
              <c:strCache>
                <c:ptCount val="1"/>
                <c:pt idx="0">
                  <c:v>total kecacatan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'Peta Kendali'!$B$31:$B$33</c:f>
              <c:strCache>
                <c:ptCount val="3"/>
                <c:pt idx="0">
                  <c:v>Tali Putus</c:v>
                </c:pt>
                <c:pt idx="1">
                  <c:v>Warna Tidak Merata</c:v>
                </c:pt>
                <c:pt idx="2">
                  <c:v>Gulungan Tali Tidak Rapi</c:v>
                </c:pt>
              </c:strCache>
            </c:strRef>
          </c:cat>
          <c:val>
            <c:numRef>
              <c:f>'Peta Kendali'!$C$31:$C$33</c:f>
              <c:numCache>
                <c:formatCode>#,##0</c:formatCode>
                <c:ptCount val="3"/>
                <c:pt idx="0">
                  <c:v>1275</c:v>
                </c:pt>
                <c:pt idx="1">
                  <c:v>1035</c:v>
                </c:pt>
                <c:pt idx="2">
                  <c:v>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0B-44F1-BB03-170EB7261B3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4573104"/>
        <c:axId val="273686016"/>
      </c:barChart>
      <c:catAx>
        <c:axId val="25457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686016"/>
        <c:crosses val="autoZero"/>
        <c:auto val="1"/>
        <c:lblAlgn val="ctr"/>
        <c:lblOffset val="100"/>
        <c:noMultiLvlLbl val="0"/>
      </c:catAx>
      <c:valAx>
        <c:axId val="27368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7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Kecacatan Produk Tali Rafia</cx:v>
        </cx:txData>
      </cx:tx>
    </cx:title>
    <cx:plotArea>
      <cx:plotAreaRegion>
        <cx:series layoutId="clusteredColumn" uniqueId="{D9C8EA6F-B2BA-4F03-8732-285709760F60}">
          <cx:dataLabels pos="outEnd"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C2BDD985-8352-49F1-8720-A1682DE41BC5}">
          <cx:axisId val="2"/>
        </cx:series>
      </cx:plotAreaRegion>
      <cx:axis id="0">
        <cx:catScaling gapWidth="0"/>
        <cx:majorTickMarks type="out"/>
        <cx:tickLabels/>
      </cx:axis>
      <cx:axis id="1">
        <cx:valScaling/>
        <cx:majorTickMarks type="out"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microsoft.com/office/2014/relationships/chartEx" Target="../charts/chartEx1.xm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601662</xdr:colOff>
      <xdr:row>8</xdr:row>
      <xdr:rowOff>8994</xdr:rowOff>
    </xdr:from>
    <xdr:to>
      <xdr:col>15</xdr:col>
      <xdr:colOff>568060</xdr:colOff>
      <xdr:row>21</xdr:row>
      <xdr:rowOff>194203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421821</xdr:colOff>
      <xdr:row>24</xdr:row>
      <xdr:rowOff>118381</xdr:rowOff>
    </xdr:from>
    <xdr:to>
      <xdr:col>18</xdr:col>
      <xdr:colOff>95250</xdr:colOff>
      <xdr:row>38</xdr:row>
      <xdr:rowOff>140152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294821</xdr:colOff>
      <xdr:row>16</xdr:row>
      <xdr:rowOff>11340</xdr:rowOff>
    </xdr:from>
    <xdr:to>
      <xdr:col>5</xdr:col>
      <xdr:colOff>402771</xdr:colOff>
      <xdr:row>17</xdr:row>
      <xdr:rowOff>157390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2946" y="5011965"/>
          <a:ext cx="107950" cy="34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283482</xdr:colOff>
      <xdr:row>19</xdr:row>
      <xdr:rowOff>5670</xdr:rowOff>
    </xdr:from>
    <xdr:to>
      <xdr:col>5</xdr:col>
      <xdr:colOff>524782</xdr:colOff>
      <xdr:row>20</xdr:row>
      <xdr:rowOff>189820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1607" y="5606370"/>
          <a:ext cx="241300" cy="384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348343</xdr:colOff>
      <xdr:row>21</xdr:row>
      <xdr:rowOff>192316</xdr:rowOff>
    </xdr:from>
    <xdr:to>
      <xdr:col>5</xdr:col>
      <xdr:colOff>740229</xdr:colOff>
      <xdr:row>23</xdr:row>
      <xdr:rowOff>142680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468" y="6193066"/>
          <a:ext cx="391886" cy="35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341086</xdr:colOff>
      <xdr:row>24</xdr:row>
      <xdr:rowOff>181429</xdr:rowOff>
    </xdr:from>
    <xdr:to>
      <xdr:col>5</xdr:col>
      <xdr:colOff>758373</xdr:colOff>
      <xdr:row>26</xdr:row>
      <xdr:rowOff>153978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211" y="6782254"/>
          <a:ext cx="417287" cy="37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25796</xdr:colOff>
      <xdr:row>42</xdr:row>
      <xdr:rowOff>192748</xdr:rowOff>
    </xdr:from>
    <xdr:to>
      <xdr:col>17</xdr:col>
      <xdr:colOff>85989</xdr:colOff>
      <xdr:row>57</xdr:row>
      <xdr:rowOff>104906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2A1ECD9-2F7D-5522-96DA-F0753164F8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50484" y="8494050"/>
              <a:ext cx="3711443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opLeftCell="B13" zoomScale="92" zoomScaleNormal="85" workbookViewId="0">
      <selection activeCell="O9" sqref="O9"/>
    </sheetView>
  </sheetViews>
  <sheetFormatPr defaultRowHeight="14.5" x14ac:dyDescent="0.35"/>
  <cols>
    <col min="1" max="1" width="5.81640625" customWidth="1"/>
    <col min="2" max="2" width="9.54296875" customWidth="1"/>
    <col min="3" max="3" width="8.1796875" customWidth="1"/>
    <col min="4" max="4" width="11.1796875" customWidth="1"/>
    <col min="5" max="5" width="17.81640625" customWidth="1"/>
    <col min="6" max="6" width="15.54296875" customWidth="1"/>
    <col min="7" max="7" width="10.81640625" customWidth="1"/>
    <col min="8" max="8" width="10" customWidth="1"/>
    <col min="9" max="9" width="7" customWidth="1"/>
  </cols>
  <sheetData>
    <row r="1" spans="1:15" ht="15.5" x14ac:dyDescent="0.35">
      <c r="A1" s="50" t="s">
        <v>30</v>
      </c>
      <c r="B1" s="58" t="s">
        <v>49</v>
      </c>
      <c r="C1" s="59" t="s">
        <v>50</v>
      </c>
      <c r="D1" s="55" t="s">
        <v>3</v>
      </c>
      <c r="E1" s="56"/>
      <c r="F1" s="57"/>
      <c r="G1" s="59" t="s">
        <v>35</v>
      </c>
      <c r="H1" s="53" t="s">
        <v>10</v>
      </c>
      <c r="I1" s="53" t="s">
        <v>11</v>
      </c>
    </row>
    <row r="2" spans="1:15" ht="36" customHeight="1" thickBot="1" x14ac:dyDescent="0.4">
      <c r="A2" s="50"/>
      <c r="B2" s="58"/>
      <c r="C2" s="60"/>
      <c r="D2" s="40" t="s">
        <v>36</v>
      </c>
      <c r="E2" s="40" t="s">
        <v>37</v>
      </c>
      <c r="F2" s="40" t="s">
        <v>38</v>
      </c>
      <c r="G2" s="60"/>
      <c r="H2" s="54"/>
      <c r="I2" s="54"/>
    </row>
    <row r="3" spans="1:15" ht="16" thickBot="1" x14ac:dyDescent="0.4">
      <c r="A3" s="30">
        <v>1</v>
      </c>
      <c r="B3" s="1" t="s">
        <v>40</v>
      </c>
      <c r="C3" s="38">
        <v>22000</v>
      </c>
      <c r="D3" s="5">
        <v>180</v>
      </c>
      <c r="E3" s="2">
        <v>160</v>
      </c>
      <c r="F3" s="21">
        <v>165</v>
      </c>
      <c r="G3" s="5">
        <f>D3+E3+F3</f>
        <v>505</v>
      </c>
      <c r="H3" s="11">
        <f>G3/C3*100%</f>
        <v>2.2954545454545453E-2</v>
      </c>
      <c r="I3" s="8">
        <v>0.05</v>
      </c>
    </row>
    <row r="4" spans="1:15" ht="16" thickBot="1" x14ac:dyDescent="0.4">
      <c r="A4" s="30">
        <v>2</v>
      </c>
      <c r="B4" s="1" t="s">
        <v>41</v>
      </c>
      <c r="C4" s="39">
        <v>23000</v>
      </c>
      <c r="D4" s="5">
        <v>170</v>
      </c>
      <c r="E4" s="2">
        <v>200</v>
      </c>
      <c r="F4" s="21">
        <v>175</v>
      </c>
      <c r="G4" s="5">
        <f>D4+E4+F4</f>
        <v>545</v>
      </c>
      <c r="H4" s="11">
        <f t="shared" ref="H4:H8" si="0">G4/C4*100%</f>
        <v>2.3695652173913045E-2</v>
      </c>
      <c r="I4" s="8">
        <v>0.05</v>
      </c>
    </row>
    <row r="5" spans="1:15" ht="16" thickBot="1" x14ac:dyDescent="0.4">
      <c r="A5" s="30">
        <v>3</v>
      </c>
      <c r="B5" s="1" t="s">
        <v>42</v>
      </c>
      <c r="C5" s="39">
        <v>22000</v>
      </c>
      <c r="D5" s="5">
        <v>250</v>
      </c>
      <c r="E5" s="2">
        <v>200</v>
      </c>
      <c r="F5" s="21">
        <v>100</v>
      </c>
      <c r="G5" s="5">
        <f t="shared" ref="G5:G9" si="1">SUM(D5:F5)</f>
        <v>550</v>
      </c>
      <c r="H5" s="11">
        <f t="shared" si="0"/>
        <v>2.5000000000000001E-2</v>
      </c>
      <c r="I5" s="8">
        <v>0.05</v>
      </c>
    </row>
    <row r="6" spans="1:15" ht="16" thickBot="1" x14ac:dyDescent="0.4">
      <c r="A6" s="30">
        <v>4</v>
      </c>
      <c r="B6" s="1" t="s">
        <v>43</v>
      </c>
      <c r="C6" s="39">
        <v>22500</v>
      </c>
      <c r="D6" s="5">
        <v>275</v>
      </c>
      <c r="E6" s="2">
        <v>150</v>
      </c>
      <c r="F6" s="21">
        <v>125</v>
      </c>
      <c r="G6" s="5">
        <f t="shared" si="1"/>
        <v>550</v>
      </c>
      <c r="H6" s="11">
        <f t="shared" si="0"/>
        <v>2.4444444444444446E-2</v>
      </c>
      <c r="I6" s="8">
        <v>0.05</v>
      </c>
    </row>
    <row r="7" spans="1:15" ht="16" thickBot="1" x14ac:dyDescent="0.4">
      <c r="A7" s="30">
        <v>5</v>
      </c>
      <c r="B7" s="1" t="s">
        <v>44</v>
      </c>
      <c r="C7" s="39">
        <v>23500</v>
      </c>
      <c r="D7" s="5">
        <v>225</v>
      </c>
      <c r="E7" s="2">
        <v>175</v>
      </c>
      <c r="F7" s="21">
        <v>140</v>
      </c>
      <c r="G7" s="5">
        <f t="shared" si="1"/>
        <v>540</v>
      </c>
      <c r="H7" s="11">
        <f t="shared" si="0"/>
        <v>2.297872340425532E-2</v>
      </c>
      <c r="I7" s="8">
        <v>0.05</v>
      </c>
    </row>
    <row r="8" spans="1:15" ht="16" thickBot="1" x14ac:dyDescent="0.4">
      <c r="A8" s="30">
        <v>6</v>
      </c>
      <c r="B8" s="1" t="s">
        <v>45</v>
      </c>
      <c r="C8" s="39">
        <v>23500</v>
      </c>
      <c r="D8" s="5">
        <v>175</v>
      </c>
      <c r="E8" s="2">
        <v>150</v>
      </c>
      <c r="F8" s="21">
        <v>250</v>
      </c>
      <c r="G8" s="5">
        <f>SUM(D8:F8)</f>
        <v>575</v>
      </c>
      <c r="H8" s="11">
        <f t="shared" si="0"/>
        <v>2.4468085106382979E-2</v>
      </c>
      <c r="I8" s="8">
        <v>0.05</v>
      </c>
    </row>
    <row r="9" spans="1:15" ht="15.5" x14ac:dyDescent="0.35">
      <c r="A9" s="51" t="s">
        <v>31</v>
      </c>
      <c r="B9" s="52"/>
      <c r="C9" s="9">
        <f>SUM(C3:C8)</f>
        <v>136500</v>
      </c>
      <c r="D9" s="9">
        <f>SUM(D3:D8)</f>
        <v>1275</v>
      </c>
      <c r="E9" s="9">
        <f t="shared" ref="E9:F9" si="2">SUM(E3:E8)</f>
        <v>1035</v>
      </c>
      <c r="F9" s="9">
        <f t="shared" si="2"/>
        <v>955</v>
      </c>
      <c r="G9" s="9">
        <f t="shared" si="1"/>
        <v>3265</v>
      </c>
      <c r="H9" s="12">
        <f>SUM(H3:H8)</f>
        <v>0.14354145058354126</v>
      </c>
      <c r="I9" s="10">
        <v>0.05</v>
      </c>
      <c r="O9" s="49"/>
    </row>
    <row r="12" spans="1:15" x14ac:dyDescent="0.35">
      <c r="D12" s="33" t="s">
        <v>32</v>
      </c>
      <c r="E12" s="33" t="s">
        <v>34</v>
      </c>
      <c r="F12" s="33" t="s">
        <v>33</v>
      </c>
      <c r="H12" s="34" t="s">
        <v>12</v>
      </c>
    </row>
    <row r="13" spans="1:15" ht="15.5" x14ac:dyDescent="0.35">
      <c r="D13" s="36">
        <f>D9/C9*100%</f>
        <v>9.3406593406593404E-3</v>
      </c>
      <c r="E13" s="37">
        <f>E9/C9*100%</f>
        <v>7.5824175824175822E-3</v>
      </c>
      <c r="F13" s="37">
        <f>F9/C9*100%</f>
        <v>6.9963369963369961E-3</v>
      </c>
      <c r="H13" s="35">
        <f>H9/6</f>
        <v>2.3923575097256875E-2</v>
      </c>
    </row>
    <row r="14" spans="1:15" x14ac:dyDescent="0.35">
      <c r="H14" s="32"/>
    </row>
    <row r="18" spans="4:6" ht="16" thickBot="1" x14ac:dyDescent="0.4">
      <c r="D18" s="43">
        <v>1275</v>
      </c>
      <c r="E18" s="45">
        <f>D18/D21</f>
        <v>0.39050535987748852</v>
      </c>
      <c r="F18" s="44">
        <f>E18+E19</f>
        <v>0.70750382848392035</v>
      </c>
    </row>
    <row r="19" spans="4:6" ht="16" thickBot="1" x14ac:dyDescent="0.4">
      <c r="D19" s="43">
        <v>1035</v>
      </c>
      <c r="E19" s="45">
        <f>D19/D21</f>
        <v>0.31699846860643183</v>
      </c>
      <c r="F19" s="44">
        <f>F18+E20</f>
        <v>1</v>
      </c>
    </row>
    <row r="20" spans="4:6" ht="16" thickBot="1" x14ac:dyDescent="0.4">
      <c r="D20" s="46">
        <v>955</v>
      </c>
      <c r="E20" s="45">
        <f>D20/D21</f>
        <v>0.29249617151607965</v>
      </c>
    </row>
    <row r="21" spans="4:6" x14ac:dyDescent="0.35">
      <c r="D21" s="48">
        <f>SUM(D18:D20)</f>
        <v>3265</v>
      </c>
      <c r="E21" s="47">
        <f>SUM(E18:E20)</f>
        <v>1</v>
      </c>
    </row>
  </sheetData>
  <mergeCells count="8">
    <mergeCell ref="A1:A2"/>
    <mergeCell ref="A9:B9"/>
    <mergeCell ref="I1:I2"/>
    <mergeCell ref="D1:F1"/>
    <mergeCell ref="B1:B2"/>
    <mergeCell ref="C1:C2"/>
    <mergeCell ref="G1:G2"/>
    <mergeCell ref="H1:H2"/>
  </mergeCells>
  <pageMargins left="0.7" right="0.7" top="0.75" bottom="0.75" header="0.3" footer="0.3"/>
  <pageSetup orientation="portrait" r:id="rId1"/>
  <ignoredErrors>
    <ignoredError sqref="G5:G8" formulaRange="1"/>
    <ignoredError sqref="G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tabSelected="1" zoomScale="96" zoomScaleNormal="85" workbookViewId="0">
      <selection activeCell="T42" sqref="T42"/>
    </sheetView>
  </sheetViews>
  <sheetFormatPr defaultRowHeight="14.5" x14ac:dyDescent="0.35"/>
  <cols>
    <col min="1" max="1" width="4.90625" customWidth="1"/>
    <col min="2" max="2" width="9.26953125" customWidth="1"/>
    <col min="3" max="3" width="10.7265625" customWidth="1"/>
    <col min="4" max="4" width="7.36328125" customWidth="1"/>
    <col min="5" max="5" width="8.6328125" customWidth="1"/>
    <col min="6" max="8" width="9.54296875" bestFit="1" customWidth="1"/>
    <col min="10" max="10" width="13.54296875" bestFit="1" customWidth="1"/>
  </cols>
  <sheetData>
    <row r="1" spans="1:10" x14ac:dyDescent="0.35">
      <c r="E1" s="41"/>
    </row>
    <row r="3" spans="1:10" ht="31.5" customHeight="1" x14ac:dyDescent="0.35">
      <c r="A3" s="29" t="s">
        <v>30</v>
      </c>
      <c r="B3" s="4" t="s">
        <v>2</v>
      </c>
      <c r="C3" s="40" t="s">
        <v>48</v>
      </c>
      <c r="D3" s="40" t="s">
        <v>46</v>
      </c>
      <c r="E3" s="40" t="s">
        <v>47</v>
      </c>
      <c r="F3" s="4" t="s">
        <v>8</v>
      </c>
      <c r="G3" s="4" t="s">
        <v>0</v>
      </c>
      <c r="H3" s="4" t="s">
        <v>1</v>
      </c>
    </row>
    <row r="4" spans="1:10" ht="15" customHeight="1" x14ac:dyDescent="0.35">
      <c r="A4" s="30">
        <v>1</v>
      </c>
      <c r="B4" s="1" t="s">
        <v>40</v>
      </c>
      <c r="C4" s="5">
        <f>Chekseet!C3</f>
        <v>22000</v>
      </c>
      <c r="D4" s="5">
        <v>505</v>
      </c>
      <c r="E4" s="31">
        <f>D4/C4</f>
        <v>2.2954545454545453E-2</v>
      </c>
      <c r="F4" s="31">
        <f>$D$10/$C$10</f>
        <v>2.391941391941392E-2</v>
      </c>
      <c r="G4" s="31">
        <f>F4+(3*$B$15)</f>
        <v>2.5160131778545064E-2</v>
      </c>
      <c r="H4" s="31">
        <f>F4-(3*$B$15)</f>
        <v>2.2678696060282777E-2</v>
      </c>
    </row>
    <row r="5" spans="1:10" ht="15.5" x14ac:dyDescent="0.35">
      <c r="A5" s="30">
        <v>2</v>
      </c>
      <c r="B5" s="1" t="s">
        <v>41</v>
      </c>
      <c r="C5" s="5">
        <f>Chekseet!C4</f>
        <v>23000</v>
      </c>
      <c r="D5" s="5">
        <v>545</v>
      </c>
      <c r="E5" s="31">
        <f t="shared" ref="E5:E9" si="0">D5/C5</f>
        <v>2.3695652173913045E-2</v>
      </c>
      <c r="F5" s="31">
        <f t="shared" ref="F5:F9" si="1">$D$10/$C$10</f>
        <v>2.391941391941392E-2</v>
      </c>
      <c r="G5" s="31">
        <f t="shared" ref="G5:G9" si="2">F5+(3*$B$15)</f>
        <v>2.5160131778545064E-2</v>
      </c>
      <c r="H5" s="31">
        <f t="shared" ref="H5:H9" si="3">F5-(3*$B$15)</f>
        <v>2.2678696060282777E-2</v>
      </c>
    </row>
    <row r="6" spans="1:10" ht="15.5" x14ac:dyDescent="0.35">
      <c r="A6" s="30">
        <v>3</v>
      </c>
      <c r="B6" s="1" t="s">
        <v>42</v>
      </c>
      <c r="C6" s="5">
        <f>Chekseet!C5</f>
        <v>22000</v>
      </c>
      <c r="D6" s="5">
        <v>550</v>
      </c>
      <c r="E6" s="31">
        <f t="shared" si="0"/>
        <v>2.5000000000000001E-2</v>
      </c>
      <c r="F6" s="31">
        <f t="shared" si="1"/>
        <v>2.391941391941392E-2</v>
      </c>
      <c r="G6" s="31">
        <f t="shared" si="2"/>
        <v>2.5160131778545064E-2</v>
      </c>
      <c r="H6" s="31">
        <f t="shared" si="3"/>
        <v>2.2678696060282777E-2</v>
      </c>
    </row>
    <row r="7" spans="1:10" ht="15.5" x14ac:dyDescent="0.35">
      <c r="A7" s="30">
        <v>4</v>
      </c>
      <c r="B7" s="1" t="s">
        <v>43</v>
      </c>
      <c r="C7" s="5">
        <f>Chekseet!C6</f>
        <v>22500</v>
      </c>
      <c r="D7" s="5">
        <v>550</v>
      </c>
      <c r="E7" s="31">
        <f>D7/C7</f>
        <v>2.4444444444444446E-2</v>
      </c>
      <c r="F7" s="31">
        <f t="shared" si="1"/>
        <v>2.391941391941392E-2</v>
      </c>
      <c r="G7" s="31">
        <f t="shared" si="2"/>
        <v>2.5160131778545064E-2</v>
      </c>
      <c r="H7" s="31">
        <f t="shared" si="3"/>
        <v>2.2678696060282777E-2</v>
      </c>
      <c r="J7" s="15" t="s">
        <v>13</v>
      </c>
    </row>
    <row r="8" spans="1:10" ht="15.5" x14ac:dyDescent="0.35">
      <c r="A8" s="30">
        <v>5</v>
      </c>
      <c r="B8" s="1" t="s">
        <v>44</v>
      </c>
      <c r="C8" s="5">
        <f>Chekseet!C7</f>
        <v>23500</v>
      </c>
      <c r="D8" s="5">
        <v>540</v>
      </c>
      <c r="E8" s="31">
        <f t="shared" si="0"/>
        <v>2.297872340425532E-2</v>
      </c>
      <c r="F8" s="31">
        <f t="shared" si="1"/>
        <v>2.391941391941392E-2</v>
      </c>
      <c r="G8" s="31">
        <f t="shared" si="2"/>
        <v>2.5160131778545064E-2</v>
      </c>
      <c r="H8" s="31">
        <f t="shared" si="3"/>
        <v>2.2678696060282777E-2</v>
      </c>
    </row>
    <row r="9" spans="1:10" ht="15.5" x14ac:dyDescent="0.35">
      <c r="A9" s="30">
        <v>6</v>
      </c>
      <c r="B9" s="1" t="s">
        <v>45</v>
      </c>
      <c r="C9" s="5">
        <f>Chekseet!C8</f>
        <v>23500</v>
      </c>
      <c r="D9" s="5">
        <v>575</v>
      </c>
      <c r="E9" s="31">
        <f t="shared" si="0"/>
        <v>2.4468085106382979E-2</v>
      </c>
      <c r="F9" s="31">
        <f t="shared" si="1"/>
        <v>2.391941391941392E-2</v>
      </c>
      <c r="G9" s="31">
        <f t="shared" si="2"/>
        <v>2.5160131778545064E-2</v>
      </c>
      <c r="H9" s="31">
        <f t="shared" si="3"/>
        <v>2.2678696060282777E-2</v>
      </c>
    </row>
    <row r="10" spans="1:10" ht="15.5" x14ac:dyDescent="0.35">
      <c r="A10" s="61" t="s">
        <v>31</v>
      </c>
      <c r="B10" s="62"/>
      <c r="C10" s="42">
        <f>SUM(C4:C9)</f>
        <v>136500</v>
      </c>
      <c r="D10" s="42">
        <v>3265</v>
      </c>
      <c r="E10" s="63"/>
      <c r="F10" s="64"/>
      <c r="G10" s="64"/>
      <c r="H10" s="65"/>
    </row>
    <row r="12" spans="1:10" x14ac:dyDescent="0.35">
      <c r="D12">
        <f>D4/C7</f>
        <v>2.2444444444444444E-2</v>
      </c>
    </row>
    <row r="13" spans="1:10" x14ac:dyDescent="0.35">
      <c r="D13">
        <f>D5/C5</f>
        <v>2.3695652173913045E-2</v>
      </c>
    </row>
    <row r="14" spans="1:10" ht="15.5" x14ac:dyDescent="0.35">
      <c r="B14" s="3" t="s">
        <v>9</v>
      </c>
    </row>
    <row r="15" spans="1:10" x14ac:dyDescent="0.35">
      <c r="B15" s="13">
        <f>SQRT(F4*(1-F4)/C10)</f>
        <v>4.1357261971038106E-4</v>
      </c>
    </row>
    <row r="17" spans="2:10" ht="15.5" x14ac:dyDescent="0.35">
      <c r="B17" s="14" t="s">
        <v>16</v>
      </c>
      <c r="C17" s="14"/>
      <c r="D17" s="14"/>
      <c r="E17" s="16" t="s">
        <v>17</v>
      </c>
    </row>
    <row r="18" spans="2:10" ht="15.5" x14ac:dyDescent="0.35">
      <c r="B18" s="14"/>
      <c r="C18" s="14"/>
      <c r="D18" s="14"/>
      <c r="E18" s="16"/>
      <c r="F18" s="14"/>
    </row>
    <row r="19" spans="2:10" ht="15.5" x14ac:dyDescent="0.35">
      <c r="B19" s="14"/>
      <c r="C19" s="14"/>
      <c r="D19" s="14"/>
      <c r="E19" s="16"/>
      <c r="F19" s="14"/>
    </row>
    <row r="20" spans="2:10" ht="15.5" x14ac:dyDescent="0.35">
      <c r="B20" s="14" t="s">
        <v>18</v>
      </c>
      <c r="C20" s="14"/>
      <c r="D20" s="14"/>
      <c r="E20" s="16" t="s">
        <v>19</v>
      </c>
    </row>
    <row r="21" spans="2:10" ht="15.5" x14ac:dyDescent="0.35">
      <c r="B21" s="14"/>
      <c r="C21" s="14"/>
      <c r="D21" s="14"/>
      <c r="E21" s="16"/>
      <c r="F21" s="14"/>
    </row>
    <row r="22" spans="2:10" ht="15.5" x14ac:dyDescent="0.35">
      <c r="B22" s="14"/>
      <c r="C22" s="14"/>
      <c r="D22" s="14"/>
      <c r="E22" s="16"/>
      <c r="F22" s="14"/>
    </row>
    <row r="23" spans="2:10" ht="15.5" x14ac:dyDescent="0.35">
      <c r="B23" s="14" t="s">
        <v>20</v>
      </c>
      <c r="C23" s="14"/>
      <c r="D23" s="14"/>
      <c r="E23" s="16" t="s">
        <v>21</v>
      </c>
      <c r="F23" t="s">
        <v>22</v>
      </c>
    </row>
    <row r="24" spans="2:10" ht="15.5" x14ac:dyDescent="0.35">
      <c r="B24" s="14"/>
      <c r="C24" s="14"/>
      <c r="D24" s="14"/>
      <c r="E24" s="16"/>
      <c r="F24" s="14"/>
    </row>
    <row r="25" spans="2:10" ht="15.5" x14ac:dyDescent="0.35">
      <c r="B25" s="14"/>
      <c r="C25" s="14"/>
      <c r="D25" s="14"/>
      <c r="E25" s="16"/>
      <c r="F25" s="14"/>
    </row>
    <row r="26" spans="2:10" ht="15.5" x14ac:dyDescent="0.35">
      <c r="B26" s="14" t="s">
        <v>23</v>
      </c>
      <c r="C26" s="14"/>
      <c r="D26" s="14"/>
      <c r="E26" s="16" t="s">
        <v>24</v>
      </c>
      <c r="F26" s="18" t="s">
        <v>25</v>
      </c>
    </row>
    <row r="27" spans="2:10" ht="15.5" x14ac:dyDescent="0.35">
      <c r="B27" s="14"/>
      <c r="C27" s="14"/>
      <c r="D27" s="14"/>
      <c r="E27" s="14"/>
      <c r="F27" s="14"/>
    </row>
    <row r="30" spans="2:10" ht="15.5" x14ac:dyDescent="0.35">
      <c r="B30" s="4" t="s">
        <v>14</v>
      </c>
      <c r="C30" s="19" t="s">
        <v>26</v>
      </c>
    </row>
    <row r="31" spans="2:10" ht="15.5" x14ac:dyDescent="0.35">
      <c r="B31" s="17" t="s">
        <v>36</v>
      </c>
      <c r="C31" s="20">
        <f>Chekseet!D9</f>
        <v>1275</v>
      </c>
      <c r="D31">
        <f>C31/136500*100</f>
        <v>0.93406593406593408</v>
      </c>
      <c r="E31">
        <v>0.93400000000000005</v>
      </c>
    </row>
    <row r="32" spans="2:10" ht="15.5" x14ac:dyDescent="0.35">
      <c r="B32" s="17" t="s">
        <v>37</v>
      </c>
      <c r="C32" s="20">
        <f>Chekseet!E9</f>
        <v>1035</v>
      </c>
      <c r="D32">
        <f>C32/136500*100</f>
        <v>0.75824175824175821</v>
      </c>
      <c r="E32">
        <v>0.75800000000000001</v>
      </c>
      <c r="J32" s="15" t="s">
        <v>15</v>
      </c>
    </row>
    <row r="33" spans="2:10" ht="15.5" x14ac:dyDescent="0.35">
      <c r="B33" s="17" t="s">
        <v>39</v>
      </c>
      <c r="C33" s="20">
        <f>Chekseet!F9</f>
        <v>955</v>
      </c>
      <c r="D33">
        <f>C33/136500*100</f>
        <v>0.69963369963369959</v>
      </c>
      <c r="E33">
        <v>0.69899999999999995</v>
      </c>
    </row>
    <row r="42" spans="2:10" ht="15.5" x14ac:dyDescent="0.35">
      <c r="B42" s="6" t="s">
        <v>14</v>
      </c>
      <c r="C42" s="22" t="s">
        <v>26</v>
      </c>
      <c r="D42" s="22" t="s">
        <v>27</v>
      </c>
      <c r="E42" s="22" t="s">
        <v>28</v>
      </c>
    </row>
    <row r="43" spans="2:10" ht="15.5" x14ac:dyDescent="0.35">
      <c r="B43" s="7" t="s">
        <v>5</v>
      </c>
      <c r="C43" s="23">
        <f>C31</f>
        <v>1275</v>
      </c>
      <c r="D43" s="27">
        <f>C43/C46*100%</f>
        <v>0.39050535987748852</v>
      </c>
      <c r="E43" s="28">
        <f>SUM($D$43:D43)</f>
        <v>0.39050535987748852</v>
      </c>
    </row>
    <row r="44" spans="2:10" ht="15.5" x14ac:dyDescent="0.35">
      <c r="B44" s="7" t="s">
        <v>4</v>
      </c>
      <c r="C44" s="23">
        <f t="shared" ref="C44:C45" si="4">C32</f>
        <v>1035</v>
      </c>
      <c r="D44" s="27">
        <f>C44/C46*100%</f>
        <v>0.31699846860643183</v>
      </c>
      <c r="E44" s="28">
        <f>SUM($D$43:D44)</f>
        <v>0.70750382848392035</v>
      </c>
    </row>
    <row r="45" spans="2:10" ht="15.5" x14ac:dyDescent="0.35">
      <c r="B45" s="7" t="s">
        <v>6</v>
      </c>
      <c r="C45" s="23">
        <f t="shared" si="4"/>
        <v>955</v>
      </c>
      <c r="D45" s="27">
        <f>C45/C46*100%</f>
        <v>0.29249617151607965</v>
      </c>
      <c r="E45" s="28">
        <f>SUM($D$43:D45)</f>
        <v>1</v>
      </c>
      <c r="J45" s="15" t="s">
        <v>29</v>
      </c>
    </row>
    <row r="46" spans="2:10" ht="15.5" x14ac:dyDescent="0.35">
      <c r="B46" s="7" t="s">
        <v>7</v>
      </c>
      <c r="C46" s="24">
        <f>SUM(C43:C45)</f>
        <v>3265</v>
      </c>
      <c r="D46" s="25">
        <f>SUM(D43:D45)/SUM($D$43:$D$45)</f>
        <v>1</v>
      </c>
      <c r="E46" s="26"/>
    </row>
  </sheetData>
  <mergeCells count="2">
    <mergeCell ref="A10:B10"/>
    <mergeCell ref="E10:H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Chekseet</vt:lpstr>
      <vt:lpstr>Peta Kendali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Noor Zakki Kurniawan</dc:creator>
  <cp:lastModifiedBy>rayhan wijaya</cp:lastModifiedBy>
  <dcterms:created xsi:type="dcterms:W3CDTF">2026-02-10T13:25:56Z</dcterms:created>
  <dcterms:modified xsi:type="dcterms:W3CDTF">2026-05-24T08:21:42Z</dcterms:modified>
</cp:coreProperties>
</file>